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Nas\szkh\Документы\Тепловой\Наташа\КП, ИП, ЖКХ, техзадания\Жилищно-коммунальное хозяйство\Отчет Лопатиной по программе ЖКХ 2015-2017, 2018,2019\Отчет программа Комфортная среда\"/>
    </mc:Choice>
  </mc:AlternateContent>
  <bookViews>
    <workbookView xWindow="0" yWindow="0" windowWidth="15570" windowHeight="10995" activeTab="1"/>
  </bookViews>
  <sheets>
    <sheet name="Приложение 5" sheetId="29" r:id="rId1"/>
    <sheet name="Приложение 6" sheetId="30" r:id="rId2"/>
  </sheets>
  <definedNames>
    <definedName name="_xlnm.Print_Titles" localSheetId="1">'Приложение 6'!$6:$8</definedName>
    <definedName name="_xlnm.Print_Area" localSheetId="1">'Приложение 6'!$A$2:$I$32</definedName>
  </definedNames>
  <calcPr calcId="152511"/>
</workbook>
</file>

<file path=xl/calcChain.xml><?xml version="1.0" encoding="utf-8"?>
<calcChain xmlns="http://schemas.openxmlformats.org/spreadsheetml/2006/main">
  <c r="G14" i="30" l="1"/>
  <c r="F14" i="30"/>
  <c r="E14" i="29" l="1"/>
  <c r="D14" i="29"/>
  <c r="E23" i="29" l="1"/>
  <c r="D23" i="29"/>
  <c r="E21" i="29"/>
  <c r="D21" i="29"/>
  <c r="E17" i="29"/>
  <c r="D17" i="29"/>
  <c r="D15" i="29" s="1"/>
  <c r="E15" i="29"/>
  <c r="E13" i="29"/>
  <c r="D13" i="29"/>
  <c r="E12" i="29"/>
  <c r="D12" i="29"/>
  <c r="E11" i="29"/>
  <c r="D11" i="29"/>
  <c r="E10" i="29"/>
  <c r="D10" i="29"/>
  <c r="D9" i="29" s="1"/>
  <c r="E9" i="29"/>
  <c r="G13" i="30"/>
  <c r="G12" i="30"/>
  <c r="G11" i="30" s="1"/>
  <c r="G10" i="30"/>
  <c r="G23" i="30"/>
  <c r="G21" i="30" s="1"/>
  <c r="G17" i="30"/>
  <c r="G15" i="30" s="1"/>
  <c r="F13" i="30"/>
  <c r="F11" i="30" s="1"/>
  <c r="F12" i="30"/>
  <c r="F10" i="30"/>
  <c r="F17" i="30"/>
  <c r="F15" i="30" s="1"/>
  <c r="F23" i="30"/>
  <c r="F21" i="30" s="1"/>
  <c r="F9" i="30" l="1"/>
  <c r="G9" i="30" l="1"/>
  <c r="I9" i="30" s="1"/>
</calcChain>
</file>

<file path=xl/sharedStrings.xml><?xml version="1.0" encoding="utf-8"?>
<sst xmlns="http://schemas.openxmlformats.org/spreadsheetml/2006/main" count="98" uniqueCount="30">
  <si>
    <t>Всего</t>
  </si>
  <si>
    <t xml:space="preserve">Наименование муниципальной программы, подпрограммы, мероприятия </t>
  </si>
  <si>
    <t>Источник финансирования</t>
  </si>
  <si>
    <t>Объем финансовых ресурсов, тыс.рублей</t>
  </si>
  <si>
    <t>№ п/п</t>
  </si>
  <si>
    <t>1.</t>
  </si>
  <si>
    <t>2.</t>
  </si>
  <si>
    <t xml:space="preserve">иные не запрещенные законодательством источники: </t>
  </si>
  <si>
    <t>средства юридических и физических лиц</t>
  </si>
  <si>
    <t>бюджет Прокопьевского городского округа</t>
  </si>
  <si>
    <t>бюджет Кемеровской области</t>
  </si>
  <si>
    <t>Код целевой статьи расходов</t>
  </si>
  <si>
    <t>Код цели</t>
  </si>
  <si>
    <t>кассовое исполнение</t>
  </si>
  <si>
    <t>возврат неиспользованных бюджетных средств отчетного года в текущем году</t>
  </si>
  <si>
    <t>процент исполнения плана</t>
  </si>
  <si>
    <t>тел.66-80-35</t>
  </si>
  <si>
    <t>сводная бюджетная роспись,                       план года</t>
  </si>
  <si>
    <t>ОТЧЕТ</t>
  </si>
  <si>
    <t>за 2019 год</t>
  </si>
  <si>
    <t xml:space="preserve"> об объеме финансовых ресурсов муниципальной программы "Формирование современной городской среды города Прокопьевска"</t>
  </si>
  <si>
    <t xml:space="preserve">Муниципальная программа "Формирование современной городской среды города Прокопьевска"                                               </t>
  </si>
  <si>
    <t>Исп. Глушенко И.В.</t>
  </si>
  <si>
    <t>Благоустройство дворовых территорий</t>
  </si>
  <si>
    <t>Благоустройство общественных территорий</t>
  </si>
  <si>
    <t>федеральный бюджет</t>
  </si>
  <si>
    <t xml:space="preserve"> об использовании оссигнований местного бюджета на реализацию муниципальной программы "Формирование современной городской среды города Прокопьевска"</t>
  </si>
  <si>
    <t>180F255550</t>
  </si>
  <si>
    <t>19-Г86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</si>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</sst>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0"/>
      <name val="Arial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"/>
      <family val="2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73">
    <xf numFmtId="0" fontId="1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165" fontId="4" fillId="0" borderId="4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165" fontId="7" fillId="0" borderId="1" xfId="0" applyNumberFormat="1" applyFont="1" applyFill="1" applyBorder="1" applyAlignment="1" applyProtection="1">
      <alignment horizontal="center" vertical="center"/>
    </xf>
    <xf numFmtId="165" fontId="7" fillId="0" borderId="3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vertical="top"/>
    </xf>
    <xf numFmtId="0" fontId="1" fillId="0" borderId="11" xfId="0" applyNumberFormat="1" applyFont="1" applyFill="1" applyBorder="1" applyAlignment="1" applyProtection="1">
      <alignment vertical="top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164" fontId="7" fillId="0" borderId="1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vertical="top"/>
    </xf>
    <xf numFmtId="0" fontId="7" fillId="0" borderId="11" xfId="0" applyNumberFormat="1" applyFont="1" applyFill="1" applyBorder="1" applyAlignment="1" applyProtection="1">
      <alignment vertical="top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12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165" fontId="4" fillId="0" borderId="10" xfId="0" applyNumberFormat="1" applyFont="1" applyFill="1" applyBorder="1" applyAlignment="1" applyProtection="1">
      <alignment horizontal="center" vertical="center" wrapText="1"/>
    </xf>
    <xf numFmtId="165" fontId="4" fillId="2" borderId="11" xfId="0" applyNumberFormat="1" applyFont="1" applyFill="1" applyBorder="1" applyAlignment="1" applyProtection="1">
      <alignment horizontal="center" vertical="center" wrapText="1"/>
    </xf>
    <xf numFmtId="165" fontId="7" fillId="0" borderId="11" xfId="0" applyNumberFormat="1" applyFont="1" applyFill="1" applyBorder="1" applyAlignment="1" applyProtection="1">
      <alignment horizontal="center" vertical="center"/>
    </xf>
    <xf numFmtId="165" fontId="4" fillId="0" borderId="11" xfId="0" applyNumberFormat="1" applyFont="1" applyFill="1" applyBorder="1" applyAlignment="1" applyProtection="1">
      <alignment horizontal="center" vertical="center"/>
    </xf>
    <xf numFmtId="165" fontId="7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19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20" xfId="0" applyNumberFormat="1" applyFont="1" applyFill="1" applyBorder="1" applyAlignment="1" applyProtection="1">
      <alignment horizontal="center" vertical="center" wrapText="1"/>
    </xf>
    <xf numFmtId="0" fontId="7" fillId="0" borderId="13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4" fillId="0" borderId="17" xfId="0" applyNumberFormat="1" applyFont="1" applyFill="1" applyBorder="1" applyAlignment="1" applyProtection="1">
      <alignment horizontal="center" vertical="center" wrapText="1"/>
    </xf>
    <xf numFmtId="0" fontId="1" fillId="0" borderId="19" xfId="0" applyNumberFormat="1" applyFont="1" applyFill="1" applyBorder="1" applyAlignment="1" applyProtection="1">
      <alignment vertical="top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4" fillId="0" borderId="18" xfId="0" applyNumberFormat="1" applyFont="1" applyFill="1" applyBorder="1" applyAlignment="1" applyProtection="1">
      <alignment horizontal="center" vertical="center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1" fillId="0" borderId="13" xfId="0" applyNumberFormat="1" applyFont="1" applyFill="1" applyBorder="1" applyAlignment="1" applyProtection="1">
      <alignment vertical="top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Fill="1" applyBorder="1" applyAlignment="1" applyProtection="1">
      <alignment vertical="center" wrapText="1"/>
    </xf>
    <xf numFmtId="0" fontId="2" fillId="0" borderId="20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2" fillId="0" borderId="22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1" fillId="0" borderId="19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>
      <alignment vertical="top"/>
    </xf>
    <xf numFmtId="0" fontId="10" fillId="0" borderId="20" xfId="0" applyNumberFormat="1" applyFont="1" applyFill="1" applyBorder="1" applyAlignment="1" applyProtection="1">
      <alignment horizontal="center" vertical="top"/>
    </xf>
    <xf numFmtId="0" fontId="10" fillId="0" borderId="4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2" fillId="0" borderId="18" xfId="0" applyNumberFormat="1" applyFont="1" applyFill="1" applyBorder="1" applyAlignment="1" applyProtection="1">
      <alignment horizontal="center" vertical="center" wrapText="1"/>
    </xf>
    <xf numFmtId="0" fontId="2" fillId="0" borderId="2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6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center" wrapText="1"/>
    </xf>
    <xf numFmtId="0" fontId="1" fillId="0" borderId="13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view="pageBreakPreview" topLeftCell="A10" zoomScale="70" zoomScaleNormal="70" zoomScaleSheetLayoutView="70" workbookViewId="0">
      <selection activeCell="D13" sqref="D13"/>
    </sheetView>
  </sheetViews>
  <sheetFormatPr defaultRowHeight="12.75" x14ac:dyDescent="0.2"/>
  <cols>
    <col min="1" max="1" width="8" style="15" customWidth="1"/>
    <col min="2" max="2" width="38.5703125" style="15" customWidth="1"/>
    <col min="3" max="3" width="31.42578125" style="15" customWidth="1"/>
    <col min="4" max="4" width="25.28515625" style="15" customWidth="1"/>
    <col min="5" max="5" width="26.85546875" style="15" customWidth="1"/>
    <col min="6" max="6" width="13" style="15" bestFit="1" customWidth="1"/>
    <col min="7" max="16384" width="9.140625" style="15"/>
  </cols>
  <sheetData>
    <row r="2" spans="1:5" ht="20.25" x14ac:dyDescent="0.2">
      <c r="A2" s="54" t="s">
        <v>18</v>
      </c>
      <c r="B2" s="54"/>
      <c r="C2" s="54"/>
      <c r="D2" s="54"/>
      <c r="E2" s="54"/>
    </row>
    <row r="3" spans="1:5" ht="52.5" customHeight="1" x14ac:dyDescent="0.2">
      <c r="A3" s="41" t="s">
        <v>26</v>
      </c>
      <c r="B3" s="41"/>
      <c r="C3" s="41"/>
      <c r="D3" s="41"/>
      <c r="E3" s="41"/>
    </row>
    <row r="4" spans="1:5" ht="20.25" x14ac:dyDescent="0.2">
      <c r="A4" s="41" t="s">
        <v>19</v>
      </c>
      <c r="B4" s="41"/>
      <c r="C4" s="41"/>
      <c r="D4" s="41"/>
      <c r="E4" s="41"/>
    </row>
    <row r="5" spans="1:5" ht="21" thickBot="1" x14ac:dyDescent="0.25">
      <c r="A5" s="17"/>
      <c r="B5" s="17"/>
      <c r="C5" s="17"/>
      <c r="D5" s="17"/>
      <c r="E5" s="17"/>
    </row>
    <row r="6" spans="1:5" ht="27.75" customHeight="1" x14ac:dyDescent="0.2">
      <c r="A6" s="42" t="s">
        <v>4</v>
      </c>
      <c r="B6" s="45" t="s">
        <v>1</v>
      </c>
      <c r="C6" s="45" t="s">
        <v>2</v>
      </c>
      <c r="D6" s="48" t="s">
        <v>3</v>
      </c>
      <c r="E6" s="49"/>
    </row>
    <row r="7" spans="1:5" ht="43.5" customHeight="1" x14ac:dyDescent="0.2">
      <c r="A7" s="43"/>
      <c r="B7" s="46"/>
      <c r="C7" s="46"/>
      <c r="D7" s="50" t="s">
        <v>17</v>
      </c>
      <c r="E7" s="52" t="s">
        <v>13</v>
      </c>
    </row>
    <row r="8" spans="1:5" ht="42.75" customHeight="1" thickBot="1" x14ac:dyDescent="0.25">
      <c r="A8" s="44"/>
      <c r="B8" s="47"/>
      <c r="C8" s="47"/>
      <c r="D8" s="51"/>
      <c r="E8" s="53"/>
    </row>
    <row r="9" spans="1:5" ht="28.9" customHeight="1" x14ac:dyDescent="0.2">
      <c r="A9" s="55"/>
      <c r="B9" s="58" t="s">
        <v>21</v>
      </c>
      <c r="C9" s="5" t="s">
        <v>0</v>
      </c>
      <c r="D9" s="2">
        <f>D10+D11</f>
        <v>98775.515069999994</v>
      </c>
      <c r="E9" s="30">
        <f t="shared" ref="E9" si="0">E10+E11</f>
        <v>98775.515069999994</v>
      </c>
    </row>
    <row r="10" spans="1:5" ht="34.9" customHeight="1" x14ac:dyDescent="0.2">
      <c r="A10" s="56"/>
      <c r="B10" s="59"/>
      <c r="C10" s="16" t="s">
        <v>9</v>
      </c>
      <c r="D10" s="2">
        <f>D16+D22</f>
        <v>9472.0655299999999</v>
      </c>
      <c r="E10" s="30">
        <f>E16+E22</f>
        <v>9472.0655299999999</v>
      </c>
    </row>
    <row r="11" spans="1:5" ht="47.25" x14ac:dyDescent="0.2">
      <c r="A11" s="56"/>
      <c r="B11" s="59"/>
      <c r="C11" s="16" t="s">
        <v>7</v>
      </c>
      <c r="D11" s="2">
        <f>D12+D13+D14</f>
        <v>89303.449539999987</v>
      </c>
      <c r="E11" s="30">
        <f>E12+E13+E14</f>
        <v>89303.449539999987</v>
      </c>
    </row>
    <row r="12" spans="1:5" ht="46.5" customHeight="1" x14ac:dyDescent="0.2">
      <c r="A12" s="56"/>
      <c r="B12" s="59"/>
      <c r="C12" s="5" t="s">
        <v>25</v>
      </c>
      <c r="D12" s="2">
        <f t="shared" ref="D12:E14" si="1">D18+D24</f>
        <v>82690.856</v>
      </c>
      <c r="E12" s="30">
        <f t="shared" si="1"/>
        <v>82690.856</v>
      </c>
    </row>
    <row r="13" spans="1:5" ht="31.5" x14ac:dyDescent="0.2">
      <c r="A13" s="56"/>
      <c r="B13" s="59"/>
      <c r="C13" s="5" t="s">
        <v>10</v>
      </c>
      <c r="D13" s="2">
        <f t="shared" si="1"/>
        <v>2557.4490000000001</v>
      </c>
      <c r="E13" s="30">
        <f t="shared" si="1"/>
        <v>2557.4490000000001</v>
      </c>
    </row>
    <row r="14" spans="1:5" ht="31.5" x14ac:dyDescent="0.2">
      <c r="A14" s="57"/>
      <c r="B14" s="59"/>
      <c r="C14" s="16" t="s">
        <v>8</v>
      </c>
      <c r="D14" s="2">
        <f t="shared" si="1"/>
        <v>4055.1445399999998</v>
      </c>
      <c r="E14" s="2">
        <f t="shared" si="1"/>
        <v>4055.1445399999998</v>
      </c>
    </row>
    <row r="15" spans="1:5" s="1" customFormat="1" ht="42" customHeight="1" x14ac:dyDescent="0.2">
      <c r="A15" s="60" t="s">
        <v>5</v>
      </c>
      <c r="B15" s="38" t="s">
        <v>23</v>
      </c>
      <c r="C15" s="5" t="s">
        <v>0</v>
      </c>
      <c r="D15" s="22">
        <f>D16+D17</f>
        <v>74601.617069999993</v>
      </c>
      <c r="E15" s="31">
        <f>E16+E17</f>
        <v>74601.617069999993</v>
      </c>
    </row>
    <row r="16" spans="1:5" ht="31.5" x14ac:dyDescent="0.2">
      <c r="A16" s="61"/>
      <c r="B16" s="63"/>
      <c r="C16" s="16" t="s">
        <v>9</v>
      </c>
      <c r="D16" s="6">
        <v>7054.6685299999999</v>
      </c>
      <c r="E16" s="32">
        <v>7054.6685299999999</v>
      </c>
    </row>
    <row r="17" spans="1:5" ht="47.25" x14ac:dyDescent="0.2">
      <c r="A17" s="61"/>
      <c r="B17" s="63"/>
      <c r="C17" s="16" t="s">
        <v>7</v>
      </c>
      <c r="D17" s="6">
        <f>D18+D19+D20</f>
        <v>67546.948539999998</v>
      </c>
      <c r="E17" s="32">
        <f>E18+E19+E20</f>
        <v>67546.948539999998</v>
      </c>
    </row>
    <row r="18" spans="1:5" ht="51" customHeight="1" x14ac:dyDescent="0.2">
      <c r="A18" s="61"/>
      <c r="B18" s="63"/>
      <c r="C18" s="5" t="s">
        <v>25</v>
      </c>
      <c r="D18" s="6">
        <v>61587.05</v>
      </c>
      <c r="E18" s="32">
        <v>61587.05</v>
      </c>
    </row>
    <row r="19" spans="1:5" ht="31.5" x14ac:dyDescent="0.2">
      <c r="A19" s="61"/>
      <c r="B19" s="63"/>
      <c r="C19" s="5" t="s">
        <v>10</v>
      </c>
      <c r="D19" s="6">
        <v>1904.7539999999999</v>
      </c>
      <c r="E19" s="32">
        <v>1904.7539999999999</v>
      </c>
    </row>
    <row r="20" spans="1:5" ht="31.5" x14ac:dyDescent="0.2">
      <c r="A20" s="62"/>
      <c r="B20" s="64"/>
      <c r="C20" s="16" t="s">
        <v>8</v>
      </c>
      <c r="D20" s="6">
        <v>4055.1445399999998</v>
      </c>
      <c r="E20" s="32">
        <v>4055.1445399999998</v>
      </c>
    </row>
    <row r="21" spans="1:5" ht="41.25" customHeight="1" x14ac:dyDescent="0.2">
      <c r="A21" s="35" t="s">
        <v>6</v>
      </c>
      <c r="B21" s="38" t="s">
        <v>24</v>
      </c>
      <c r="C21" s="5" t="s">
        <v>0</v>
      </c>
      <c r="D21" s="21">
        <f>D22+D23</f>
        <v>24173.898000000001</v>
      </c>
      <c r="E21" s="33">
        <f>E22+E23</f>
        <v>24173.898000000001</v>
      </c>
    </row>
    <row r="22" spans="1:5" ht="31.5" x14ac:dyDescent="0.2">
      <c r="A22" s="36"/>
      <c r="B22" s="39"/>
      <c r="C22" s="16" t="s">
        <v>9</v>
      </c>
      <c r="D22" s="6">
        <v>2417.3969999999999</v>
      </c>
      <c r="E22" s="32">
        <v>2417.3969999999999</v>
      </c>
    </row>
    <row r="23" spans="1:5" ht="47.25" x14ac:dyDescent="0.2">
      <c r="A23" s="36"/>
      <c r="B23" s="39"/>
      <c r="C23" s="16" t="s">
        <v>7</v>
      </c>
      <c r="D23" s="6">
        <f>D24+D25+D26</f>
        <v>21756.501</v>
      </c>
      <c r="E23" s="32">
        <f>E24+E25+E26</f>
        <v>21756.501</v>
      </c>
    </row>
    <row r="24" spans="1:5" ht="47.25" customHeight="1" x14ac:dyDescent="0.2">
      <c r="A24" s="36"/>
      <c r="B24" s="39"/>
      <c r="C24" s="5" t="s">
        <v>25</v>
      </c>
      <c r="D24" s="6">
        <v>21103.806</v>
      </c>
      <c r="E24" s="32">
        <v>21103.806</v>
      </c>
    </row>
    <row r="25" spans="1:5" ht="31.5" x14ac:dyDescent="0.2">
      <c r="A25" s="36"/>
      <c r="B25" s="39"/>
      <c r="C25" s="5" t="s">
        <v>10</v>
      </c>
      <c r="D25" s="6">
        <v>652.69500000000005</v>
      </c>
      <c r="E25" s="32">
        <v>652.69500000000005</v>
      </c>
    </row>
    <row r="26" spans="1:5" ht="32.25" thickBot="1" x14ac:dyDescent="0.25">
      <c r="A26" s="37"/>
      <c r="B26" s="40"/>
      <c r="C26" s="25" t="s">
        <v>8</v>
      </c>
      <c r="D26" s="7">
        <v>0</v>
      </c>
      <c r="E26" s="34">
        <v>0</v>
      </c>
    </row>
    <row r="29" spans="1:5" ht="15.75" x14ac:dyDescent="0.2">
      <c r="B29" s="3" t="s">
        <v>22</v>
      </c>
    </row>
    <row r="30" spans="1:5" ht="15.75" x14ac:dyDescent="0.2">
      <c r="B30" s="3" t="s">
        <v>16</v>
      </c>
    </row>
  </sheetData>
  <sortState ref="A5:I5">
    <sortCondition ref="A5"/>
  </sortState>
  <mergeCells count="15">
    <mergeCell ref="A2:E2"/>
    <mergeCell ref="A3:E3"/>
    <mergeCell ref="A9:A14"/>
    <mergeCell ref="B9:B14"/>
    <mergeCell ref="A15:A20"/>
    <mergeCell ref="B15:B20"/>
    <mergeCell ref="A21:A26"/>
    <mergeCell ref="B21:B26"/>
    <mergeCell ref="A4:E4"/>
    <mergeCell ref="A6:A8"/>
    <mergeCell ref="B6:B8"/>
    <mergeCell ref="C6:C8"/>
    <mergeCell ref="D6:E6"/>
    <mergeCell ref="D7:D8"/>
    <mergeCell ref="E7:E8"/>
  </mergeCells>
  <pageMargins left="0.70866141732283472" right="0.11811023622047245" top="0.55118110236220474" bottom="0.35433070866141736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view="pageBreakPreview" zoomScale="70" zoomScaleNormal="70" zoomScaleSheetLayoutView="70" workbookViewId="0">
      <selection activeCell="F14" sqref="F14:G14"/>
    </sheetView>
  </sheetViews>
  <sheetFormatPr defaultRowHeight="12.75" x14ac:dyDescent="0.2"/>
  <cols>
    <col min="1" max="1" width="8" style="4" customWidth="1"/>
    <col min="2" max="2" width="38.5703125" style="4" customWidth="1"/>
    <col min="3" max="3" width="31.42578125" style="4" customWidth="1"/>
    <col min="4" max="4" width="20.42578125" style="4" customWidth="1"/>
    <col min="5" max="5" width="15.42578125" style="4" customWidth="1"/>
    <col min="6" max="6" width="16.5703125" style="4" customWidth="1"/>
    <col min="7" max="7" width="16.42578125" style="4" customWidth="1"/>
    <col min="8" max="8" width="22.7109375" style="4" customWidth="1"/>
    <col min="9" max="9" width="22.42578125" style="4" customWidth="1"/>
    <col min="10" max="10" width="13" style="4" bestFit="1" customWidth="1"/>
    <col min="11" max="16384" width="9.140625" style="4"/>
  </cols>
  <sheetData>
    <row r="1" spans="1:9" s="14" customFormat="1" x14ac:dyDescent="0.2"/>
    <row r="2" spans="1:9" ht="20.25" x14ac:dyDescent="0.2">
      <c r="A2" s="54" t="s">
        <v>18</v>
      </c>
      <c r="B2" s="54"/>
      <c r="C2" s="54"/>
      <c r="D2" s="54"/>
      <c r="E2" s="54"/>
      <c r="F2" s="54"/>
      <c r="G2" s="54"/>
      <c r="H2" s="54"/>
      <c r="I2" s="54"/>
    </row>
    <row r="3" spans="1:9" ht="27.75" customHeight="1" x14ac:dyDescent="0.2">
      <c r="A3" s="41" t="s">
        <v>20</v>
      </c>
      <c r="B3" s="41"/>
      <c r="C3" s="41"/>
      <c r="D3" s="41"/>
      <c r="E3" s="41"/>
      <c r="F3" s="41"/>
      <c r="G3" s="41"/>
      <c r="H3" s="41"/>
      <c r="I3" s="65"/>
    </row>
    <row r="4" spans="1:9" ht="20.25" x14ac:dyDescent="0.2">
      <c r="A4" s="41" t="s">
        <v>19</v>
      </c>
      <c r="B4" s="41"/>
      <c r="C4" s="41"/>
      <c r="D4" s="41"/>
      <c r="E4" s="41"/>
      <c r="F4" s="41"/>
      <c r="G4" s="41"/>
      <c r="H4" s="41"/>
      <c r="I4" s="41"/>
    </row>
    <row r="5" spans="1:9" s="14" customFormat="1" ht="21" thickBot="1" x14ac:dyDescent="0.25">
      <c r="A5" s="13"/>
      <c r="B5" s="13"/>
      <c r="C5" s="13"/>
      <c r="D5" s="13"/>
      <c r="E5" s="13"/>
      <c r="F5" s="13"/>
      <c r="G5" s="13"/>
      <c r="H5" s="13"/>
      <c r="I5" s="13"/>
    </row>
    <row r="6" spans="1:9" ht="27.75" customHeight="1" x14ac:dyDescent="0.2">
      <c r="A6" s="42" t="s">
        <v>4</v>
      </c>
      <c r="B6" s="45" t="s">
        <v>1</v>
      </c>
      <c r="C6" s="45" t="s">
        <v>2</v>
      </c>
      <c r="D6" s="66" t="s">
        <v>11</v>
      </c>
      <c r="E6" s="67" t="s">
        <v>12</v>
      </c>
      <c r="F6" s="48" t="s">
        <v>3</v>
      </c>
      <c r="G6" s="70"/>
      <c r="H6" s="70"/>
      <c r="I6" s="49"/>
    </row>
    <row r="7" spans="1:9" ht="43.5" customHeight="1" x14ac:dyDescent="0.2">
      <c r="A7" s="43"/>
      <c r="B7" s="46"/>
      <c r="C7" s="46"/>
      <c r="D7" s="46"/>
      <c r="E7" s="68"/>
      <c r="F7" s="50" t="s">
        <v>17</v>
      </c>
      <c r="G7" s="50" t="s">
        <v>13</v>
      </c>
      <c r="H7" s="50" t="s">
        <v>14</v>
      </c>
      <c r="I7" s="52" t="s">
        <v>15</v>
      </c>
    </row>
    <row r="8" spans="1:9" ht="42.75" customHeight="1" thickBot="1" x14ac:dyDescent="0.25">
      <c r="A8" s="44"/>
      <c r="B8" s="47"/>
      <c r="C8" s="47"/>
      <c r="D8" s="47"/>
      <c r="E8" s="69"/>
      <c r="F8" s="51"/>
      <c r="G8" s="51"/>
      <c r="H8" s="71"/>
      <c r="I8" s="72"/>
    </row>
    <row r="9" spans="1:9" ht="28.9" customHeight="1" x14ac:dyDescent="0.2">
      <c r="A9" s="55"/>
      <c r="B9" s="58" t="s">
        <v>21</v>
      </c>
      <c r="C9" s="5" t="s">
        <v>0</v>
      </c>
      <c r="D9" s="11" t="s">
        <v>27</v>
      </c>
      <c r="E9" s="5" t="s">
        <v>28</v>
      </c>
      <c r="F9" s="2">
        <f>F10+F11</f>
        <v>98775.515069999994</v>
      </c>
      <c r="G9" s="2">
        <f t="shared" ref="G9" si="0">G10+G11</f>
        <v>98775.515069999994</v>
      </c>
      <c r="H9" s="9"/>
      <c r="I9" s="12">
        <f>G9*100/F9</f>
        <v>100</v>
      </c>
    </row>
    <row r="10" spans="1:9" ht="34.9" customHeight="1" x14ac:dyDescent="0.2">
      <c r="A10" s="56"/>
      <c r="B10" s="59"/>
      <c r="C10" s="16" t="s">
        <v>9</v>
      </c>
      <c r="D10" s="29" t="s">
        <v>27</v>
      </c>
      <c r="E10" s="5" t="s">
        <v>28</v>
      </c>
      <c r="F10" s="2">
        <f>F16+F22</f>
        <v>9472.0655299999999</v>
      </c>
      <c r="G10" s="2">
        <f>G16+G22</f>
        <v>9472.0655299999999</v>
      </c>
      <c r="H10" s="8"/>
      <c r="I10" s="10"/>
    </row>
    <row r="11" spans="1:9" ht="47.25" x14ac:dyDescent="0.2">
      <c r="A11" s="56"/>
      <c r="B11" s="59"/>
      <c r="C11" s="16" t="s">
        <v>7</v>
      </c>
      <c r="D11" s="11"/>
      <c r="E11" s="5"/>
      <c r="F11" s="2">
        <f>F12+F13+F14</f>
        <v>89303.449539999987</v>
      </c>
      <c r="G11" s="2">
        <f>G12+G13+G14</f>
        <v>89303.449539999987</v>
      </c>
      <c r="H11" s="8"/>
      <c r="I11" s="10"/>
    </row>
    <row r="12" spans="1:9" s="15" customFormat="1" ht="46.5" customHeight="1" x14ac:dyDescent="0.2">
      <c r="A12" s="56"/>
      <c r="B12" s="59"/>
      <c r="C12" s="5" t="s">
        <v>25</v>
      </c>
      <c r="D12" s="29" t="s">
        <v>27</v>
      </c>
      <c r="E12" s="5" t="s">
        <v>28</v>
      </c>
      <c r="F12" s="2">
        <f>F18+F24</f>
        <v>82690.856</v>
      </c>
      <c r="G12" s="2">
        <f>G18+G24</f>
        <v>82690.856</v>
      </c>
      <c r="H12" s="8"/>
      <c r="I12" s="10"/>
    </row>
    <row r="13" spans="1:9" ht="31.5" x14ac:dyDescent="0.2">
      <c r="A13" s="56"/>
      <c r="B13" s="59"/>
      <c r="C13" s="5" t="s">
        <v>10</v>
      </c>
      <c r="D13" s="29" t="s">
        <v>27</v>
      </c>
      <c r="E13" s="5" t="s">
        <v>28</v>
      </c>
      <c r="F13" s="2">
        <f>F19+F25</f>
        <v>2557.4490000000001</v>
      </c>
      <c r="G13" s="2">
        <f>G19+G25</f>
        <v>2557.4490000000001</v>
      </c>
      <c r="H13" s="8"/>
      <c r="I13" s="10"/>
    </row>
    <row r="14" spans="1:9" ht="31.5" x14ac:dyDescent="0.2">
      <c r="A14" s="57"/>
      <c r="B14" s="59"/>
      <c r="C14" s="16" t="s">
        <v>8</v>
      </c>
      <c r="D14" s="11">
        <v>1800112580</v>
      </c>
      <c r="E14" s="5" t="s">
        <v>29</v>
      </c>
      <c r="F14" s="2">
        <f>F20+F26</f>
        <v>4055.1445399999998</v>
      </c>
      <c r="G14" s="2">
        <f>G20+G26</f>
        <v>4055.1445399999998</v>
      </c>
      <c r="H14" s="8"/>
      <c r="I14" s="10"/>
    </row>
    <row r="15" spans="1:9" s="1" customFormat="1" ht="42" customHeight="1" x14ac:dyDescent="0.2">
      <c r="A15" s="60" t="s">
        <v>5</v>
      </c>
      <c r="B15" s="38" t="s">
        <v>23</v>
      </c>
      <c r="C15" s="5" t="s">
        <v>0</v>
      </c>
      <c r="D15" s="29" t="s">
        <v>27</v>
      </c>
      <c r="E15" s="5" t="s">
        <v>28</v>
      </c>
      <c r="F15" s="22">
        <f>F16+F17</f>
        <v>74601.617069999993</v>
      </c>
      <c r="G15" s="22">
        <f>G16+G17</f>
        <v>74601.617069999993</v>
      </c>
      <c r="H15" s="23"/>
      <c r="I15" s="24"/>
    </row>
    <row r="16" spans="1:9" ht="31.5" x14ac:dyDescent="0.2">
      <c r="A16" s="61"/>
      <c r="B16" s="63"/>
      <c r="C16" s="16" t="s">
        <v>9</v>
      </c>
      <c r="D16" s="29" t="s">
        <v>27</v>
      </c>
      <c r="E16" s="5" t="s">
        <v>28</v>
      </c>
      <c r="F16" s="6">
        <v>7054.6685299999999</v>
      </c>
      <c r="G16" s="6">
        <v>7054.6685299999999</v>
      </c>
      <c r="H16" s="19"/>
      <c r="I16" s="20"/>
    </row>
    <row r="17" spans="1:9" ht="47.25" x14ac:dyDescent="0.2">
      <c r="A17" s="61"/>
      <c r="B17" s="63"/>
      <c r="C17" s="16" t="s">
        <v>7</v>
      </c>
      <c r="D17" s="18"/>
      <c r="E17" s="18"/>
      <c r="F17" s="6">
        <f>F18+F19+F20</f>
        <v>67546.948539999998</v>
      </c>
      <c r="G17" s="6">
        <f>G18+G19+G20</f>
        <v>67546.948539999998</v>
      </c>
      <c r="H17" s="19"/>
      <c r="I17" s="20"/>
    </row>
    <row r="18" spans="1:9" s="15" customFormat="1" ht="51" customHeight="1" x14ac:dyDescent="0.2">
      <c r="A18" s="61"/>
      <c r="B18" s="63"/>
      <c r="C18" s="5" t="s">
        <v>25</v>
      </c>
      <c r="D18" s="29" t="s">
        <v>27</v>
      </c>
      <c r="E18" s="5" t="s">
        <v>28</v>
      </c>
      <c r="F18" s="6">
        <v>61587.05</v>
      </c>
      <c r="G18" s="6">
        <v>61587.05</v>
      </c>
      <c r="H18" s="19"/>
      <c r="I18" s="20"/>
    </row>
    <row r="19" spans="1:9" ht="31.5" x14ac:dyDescent="0.2">
      <c r="A19" s="61"/>
      <c r="B19" s="63"/>
      <c r="C19" s="5" t="s">
        <v>10</v>
      </c>
      <c r="D19" s="29" t="s">
        <v>27</v>
      </c>
      <c r="E19" s="5" t="s">
        <v>28</v>
      </c>
      <c r="F19" s="6">
        <v>1904.7539999999999</v>
      </c>
      <c r="G19" s="6">
        <v>1904.7539999999999</v>
      </c>
      <c r="H19" s="19"/>
      <c r="I19" s="20"/>
    </row>
    <row r="20" spans="1:9" ht="31.5" x14ac:dyDescent="0.2">
      <c r="A20" s="62"/>
      <c r="B20" s="64"/>
      <c r="C20" s="16" t="s">
        <v>8</v>
      </c>
      <c r="D20" s="29">
        <v>1800112580</v>
      </c>
      <c r="E20" s="18" t="s">
        <v>29</v>
      </c>
      <c r="F20" s="6">
        <v>4055.1445399999998</v>
      </c>
      <c r="G20" s="6">
        <v>4055.1445399999998</v>
      </c>
      <c r="H20" s="19"/>
      <c r="I20" s="20"/>
    </row>
    <row r="21" spans="1:9" ht="41.25" customHeight="1" x14ac:dyDescent="0.2">
      <c r="A21" s="35" t="s">
        <v>6</v>
      </c>
      <c r="B21" s="38" t="s">
        <v>24</v>
      </c>
      <c r="C21" s="5" t="s">
        <v>0</v>
      </c>
      <c r="D21" s="29" t="s">
        <v>27</v>
      </c>
      <c r="E21" s="5" t="s">
        <v>28</v>
      </c>
      <c r="F21" s="21">
        <f>F22+F23</f>
        <v>24173.898000000001</v>
      </c>
      <c r="G21" s="21">
        <f>G22+G23</f>
        <v>24173.898000000001</v>
      </c>
      <c r="H21" s="19"/>
      <c r="I21" s="20"/>
    </row>
    <row r="22" spans="1:9" ht="31.5" x14ac:dyDescent="0.2">
      <c r="A22" s="36"/>
      <c r="B22" s="39"/>
      <c r="C22" s="16" t="s">
        <v>9</v>
      </c>
      <c r="D22" s="29" t="s">
        <v>27</v>
      </c>
      <c r="E22" s="5" t="s">
        <v>28</v>
      </c>
      <c r="F22" s="6">
        <v>2417.3969999999999</v>
      </c>
      <c r="G22" s="6">
        <v>2417.3969999999999</v>
      </c>
      <c r="H22" s="19"/>
      <c r="I22" s="20"/>
    </row>
    <row r="23" spans="1:9" ht="47.25" x14ac:dyDescent="0.2">
      <c r="A23" s="36"/>
      <c r="B23" s="39"/>
      <c r="C23" s="16" t="s">
        <v>7</v>
      </c>
      <c r="D23" s="18"/>
      <c r="E23" s="18"/>
      <c r="F23" s="6">
        <f>F24+F25+F26</f>
        <v>21756.501</v>
      </c>
      <c r="G23" s="6">
        <f>G24+G25+G26</f>
        <v>21756.501</v>
      </c>
      <c r="H23" s="19"/>
      <c r="I23" s="20"/>
    </row>
    <row r="24" spans="1:9" s="15" customFormat="1" ht="47.25" customHeight="1" x14ac:dyDescent="0.2">
      <c r="A24" s="36"/>
      <c r="B24" s="39"/>
      <c r="C24" s="5" t="s">
        <v>25</v>
      </c>
      <c r="D24" s="29" t="s">
        <v>27</v>
      </c>
      <c r="E24" s="5" t="s">
        <v>28</v>
      </c>
      <c r="F24" s="6">
        <v>21103.806</v>
      </c>
      <c r="G24" s="6">
        <v>21103.806</v>
      </c>
      <c r="H24" s="19"/>
      <c r="I24" s="20"/>
    </row>
    <row r="25" spans="1:9" ht="31.5" x14ac:dyDescent="0.2">
      <c r="A25" s="36"/>
      <c r="B25" s="39"/>
      <c r="C25" s="5" t="s">
        <v>10</v>
      </c>
      <c r="D25" s="29" t="s">
        <v>27</v>
      </c>
      <c r="E25" s="5" t="s">
        <v>28</v>
      </c>
      <c r="F25" s="6">
        <v>652.69500000000005</v>
      </c>
      <c r="G25" s="6">
        <v>652.69500000000005</v>
      </c>
      <c r="H25" s="19"/>
      <c r="I25" s="20"/>
    </row>
    <row r="26" spans="1:9" ht="32.25" thickBot="1" x14ac:dyDescent="0.25">
      <c r="A26" s="37"/>
      <c r="B26" s="40"/>
      <c r="C26" s="25" t="s">
        <v>8</v>
      </c>
      <c r="D26" s="26"/>
      <c r="E26" s="26"/>
      <c r="F26" s="7">
        <v>0</v>
      </c>
      <c r="G26" s="7">
        <v>0</v>
      </c>
      <c r="H26" s="27"/>
      <c r="I26" s="28"/>
    </row>
    <row r="30" spans="1:9" ht="15.75" x14ac:dyDescent="0.2">
      <c r="B30" s="3" t="s">
        <v>22</v>
      </c>
    </row>
    <row r="31" spans="1:9" ht="15.75" x14ac:dyDescent="0.2">
      <c r="B31" s="3" t="s">
        <v>16</v>
      </c>
    </row>
  </sheetData>
  <mergeCells count="19">
    <mergeCell ref="B21:B26"/>
    <mergeCell ref="A21:A26"/>
    <mergeCell ref="A9:A14"/>
    <mergeCell ref="B9:B14"/>
    <mergeCell ref="B15:B20"/>
    <mergeCell ref="A15:A20"/>
    <mergeCell ref="A2:I2"/>
    <mergeCell ref="A3:I3"/>
    <mergeCell ref="A4:I4"/>
    <mergeCell ref="A6:A8"/>
    <mergeCell ref="B6:B8"/>
    <mergeCell ref="C6:C8"/>
    <mergeCell ref="D6:D8"/>
    <mergeCell ref="E6:E8"/>
    <mergeCell ref="F6:I6"/>
    <mergeCell ref="F7:F8"/>
    <mergeCell ref="G7:G8"/>
    <mergeCell ref="H7:H8"/>
    <mergeCell ref="I7:I8"/>
  </mergeCells>
  <pageMargins left="0.39370078740157483" right="0.11811023622047245" top="0.59055118110236227" bottom="0.35433070866141736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5</vt:lpstr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Семеновна Тришина</dc:creator>
  <cp:lastModifiedBy>Наталья Владимировна Золотухина</cp:lastModifiedBy>
  <cp:lastPrinted>2020-05-27T02:28:16Z</cp:lastPrinted>
  <dcterms:created xsi:type="dcterms:W3CDTF">2008-03-06T07:55:38Z</dcterms:created>
  <dcterms:modified xsi:type="dcterms:W3CDTF">2020-05-27T02:59:42Z</dcterms:modified>
</cp:coreProperties>
</file>